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0730" windowHeight="11160" tabRatio="500"/>
  </bookViews>
  <sheets>
    <sheet name="Prehlad" sheetId="3" r:id="rId1"/>
    <sheet name="Figury" sheetId="4" r:id="rId2"/>
    <sheet name="Rekapitulacia" sheetId="5" r:id="rId3"/>
    <sheet name="Kryci list" sheetId="6" r:id="rId4"/>
  </sheets>
  <definedNames>
    <definedName name="fakt1R">#REF!</definedName>
    <definedName name="_xlnm.Print_Titles" localSheetId="1">Figury!$8:$10</definedName>
    <definedName name="_xlnm.Print_Titles" localSheetId="0">Prehlad!$8:$10</definedName>
    <definedName name="_xlnm.Print_Titles" localSheetId="2">Rekapitulacia!$8:$10</definedName>
    <definedName name="_xlnm.Print_Area" localSheetId="1">Figury!$A:$D</definedName>
    <definedName name="_xlnm.Print_Area" localSheetId="3">'Kryci list'!$A:$A</definedName>
    <definedName name="_xlnm.Print_Area" localSheetId="0">Prehlad!$A:$F</definedName>
    <definedName name="_xlnm.Print_Area" localSheetId="2">Rekapitulacia!$A:$A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E89" i="3" l="1"/>
  <c r="E87" i="3"/>
  <c r="E85" i="3"/>
  <c r="E80" i="3"/>
  <c r="E59" i="3"/>
  <c r="E52" i="3"/>
  <c r="E43" i="3"/>
  <c r="D8" i="3"/>
</calcChain>
</file>

<file path=xl/sharedStrings.xml><?xml version="1.0" encoding="utf-8"?>
<sst xmlns="http://schemas.openxmlformats.org/spreadsheetml/2006/main" count="381" uniqueCount="175">
  <si>
    <t xml:space="preserve">Spracoval: </t>
  </si>
  <si>
    <t>V module</t>
  </si>
  <si>
    <t>Hlavička1</t>
  </si>
  <si>
    <t>Mena</t>
  </si>
  <si>
    <t>Hlavička2</t>
  </si>
  <si>
    <t>Obdobie</t>
  </si>
  <si>
    <t>Rozpočet</t>
  </si>
  <si>
    <t>EUR</t>
  </si>
  <si>
    <t xml:space="preserve">Dodávateľ: </t>
  </si>
  <si>
    <t>Čerpanie</t>
  </si>
  <si>
    <t>za obdobie</t>
  </si>
  <si>
    <t>Mesiac 2011</t>
  </si>
  <si>
    <t>VK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</si>
  <si>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</si>
  <si>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</si>
  <si>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</si>
  <si>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</si>
  <si>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</si>
  <si>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</si>
  <si>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</si>
  <si>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číslo</t>
  </si>
  <si>
    <t>cen.</t>
  </si>
  <si>
    <t>výkaz-výmer</t>
  </si>
  <si>
    <t>výmera</t>
  </si>
  <si>
    <t>jednotka</t>
  </si>
  <si>
    <t>Názov figúry</t>
  </si>
  <si>
    <t>Popis figúry</t>
  </si>
  <si>
    <t>Aritmetický výraz</t>
  </si>
  <si>
    <t>Hodnota</t>
  </si>
  <si>
    <t>Rekapitulácia rozpočtu v</t>
  </si>
  <si>
    <t>Rekapitulácia splátky v</t>
  </si>
  <si>
    <t>Rekapitulácia výrobnej kalkulácie v</t>
  </si>
  <si>
    <t>Popis položky, stavebného dielu, remesla</t>
  </si>
  <si>
    <t>Krycí list rozpočtu v</t>
  </si>
  <si>
    <t>Krycí list splátky v</t>
  </si>
  <si>
    <t>Krycí list výrobnej kalkulácie v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</si>
  <si>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</si>
  <si>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</si>
  <si>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</si>
  <si>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</si>
  <si>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12.11.2023</t>
  </si>
  <si>
    <t>Stavba : CHP Vyšné Nemecké OD-Rozšírenie pracoviska  12.11.2023</t>
  </si>
  <si>
    <t>Objekt : SO 11 Dažďová kanalizácia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</si>
  <si>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</si>
  <si>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</si>
  <si>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</si>
  <si>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</si>
  <si>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</si>
  <si>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</si>
  <si>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</si>
  <si>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</si>
  <si>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</si>
  <si>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</si>
  <si>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</si>
  <si>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</si>
  <si>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</si>
  <si>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</si>
  <si>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</si>
  <si>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</si>
  <si>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</si>
  <si>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70*1,1 =   77,000</t>
  </si>
  <si>
    <t>113107131</t>
  </si>
  <si>
    <t>Odstránenie podkladov alebo krytov z betónu prost. hr. do 150 mm, do 200 m2</t>
  </si>
  <si>
    <t>113107141</t>
  </si>
  <si>
    <t>Odstránenie podkladov alebo krytov živičných hr. do 50 mm, do 200 m2</t>
  </si>
  <si>
    <t>272</t>
  </si>
  <si>
    <t>119001411</t>
  </si>
  <si>
    <t>Dočasné zaist. potrubia bet. želbet. kam. vláknocem. DN do 200 mm</t>
  </si>
  <si>
    <t>m</t>
  </si>
  <si>
    <t>119001421</t>
  </si>
  <si>
    <t>Dočasné zaistenie káblov do 3 káblov</t>
  </si>
  <si>
    <t>001</t>
  </si>
  <si>
    <t>120001101</t>
  </si>
  <si>
    <t>Príplatok za sťaženú vykopávku v blízkosti podzem. vedenia</t>
  </si>
  <si>
    <t>m3</t>
  </si>
  <si>
    <t>1,1*1,78 =   1,958</t>
  </si>
  <si>
    <t>132201202</t>
  </si>
  <si>
    <t>Hĺbenie rýh šírka do 2 m v horn. tr. 3 nad 100 do 1 000 m3</t>
  </si>
  <si>
    <t>70*1,1*1,48 =   113,960</t>
  </si>
  <si>
    <t>2*2*(1,92+1,73+1,15) =   19,200</t>
  </si>
  <si>
    <t>132201209</t>
  </si>
  <si>
    <t>Príplatok za lepivosť horniny tr.3 v rýhach š. do 200 cm</t>
  </si>
  <si>
    <t>151101101</t>
  </si>
  <si>
    <t>Zhotovenie paženia rýh pre podz. vedenie príložné hl. do 2 m</t>
  </si>
  <si>
    <t>2*70*1,78 =   249,200</t>
  </si>
  <si>
    <t>8*(1,92+1,73) =   29,200</t>
  </si>
  <si>
    <t>151101111</t>
  </si>
  <si>
    <t>Odstránenie paženia rýh pre podz. vedenie príložné hl. do 2 m</t>
  </si>
  <si>
    <t>161101101</t>
  </si>
  <si>
    <t>Zvislé premiestnenie výkopu horn. tr. 1-4 nad 1 m do 2,5 m</t>
  </si>
  <si>
    <t>162701105</t>
  </si>
  <si>
    <t>Vodorovné premiestnenie výkopu do 10000 m horn. tr. 1-4</t>
  </si>
  <si>
    <t>70*1,1*0,15 =   11,550</t>
  </si>
  <si>
    <t>70*1,1*0,46 =   35,420</t>
  </si>
  <si>
    <t>1,35*(1,92+1,73+1,15) =   6,480</t>
  </si>
  <si>
    <t>167101101</t>
  </si>
  <si>
    <t>Nakladanie výkopku do 100 m3 v horn. tr. 1-4</t>
  </si>
  <si>
    <t>174101101</t>
  </si>
  <si>
    <t>Zásyp zhutnený jám, rýh, šachiet alebo okolo objektu</t>
  </si>
  <si>
    <t>133,12-53,45 =   79,670</t>
  </si>
  <si>
    <t>175101101</t>
  </si>
  <si>
    <t>Obsyp potrubia bez prehodenia sypaniny</t>
  </si>
  <si>
    <t>MAT</t>
  </si>
  <si>
    <t>583313460</t>
  </si>
  <si>
    <t>Kamenivo na lôžko a obsyp potrubia 0-4</t>
  </si>
  <si>
    <t>t</t>
  </si>
  <si>
    <t>EZ</t>
  </si>
  <si>
    <t>35,42*1,8 =   63,756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</si>
  <si>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</si>
  <si>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</si>
  <si>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</si>
  <si>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</si>
  <si>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452311131</t>
  </si>
  <si>
    <t>Podkladové dosky z betónu prostého tr. C 12/15 v otvorenom výkope pod potrubie</t>
  </si>
  <si>
    <t>0,7*0,7*0,1*3 =   0,147</t>
  </si>
  <si>
    <t>452351101</t>
  </si>
  <si>
    <t>Debnenie podkladových dosiek a sedlových lôžok pod potrubie v otvorenom výkope</t>
  </si>
  <si>
    <t>0,7*0,7*3 =   1,470</t>
  </si>
  <si>
    <t xml:space="preserve">4 - VODOROVNÉ KONŠTRUKCIE  spolu: </t>
  </si>
  <si>
    <t>5 - KOMUNIKÁCIE</t>
  </si>
  <si>
    <t>564231111</t>
  </si>
  <si>
    <t>Podklad zo štrkopiesku hr. 100 mm</t>
  </si>
  <si>
    <t>567121225</t>
  </si>
  <si>
    <t>Podklad z prostého betónu tr. C 16/20 hr. 150 mm</t>
  </si>
  <si>
    <t>578142112</t>
  </si>
  <si>
    <t>Liaty asfalt z kameniva strednozrnný alebo hrubozrnný š. do 3 m, hr. 45 mm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</si>
  <si>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</si>
  <si>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</si>
  <si>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</si>
  <si>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</si>
  <si>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</si>
  <si>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831311121</t>
  </si>
  <si>
    <t>Montáž potrubia z rúr kameninových pre kan. v otvorenom výkope do 20% DN 150, tesnenie povrazcom a asfaltom</t>
  </si>
  <si>
    <t>831312122pc</t>
  </si>
  <si>
    <t>Kameninivá rúra Dn150</t>
  </si>
  <si>
    <t>831312127pc</t>
  </si>
  <si>
    <t>Prechodka plast/kamenina k GUSM-150(D160)</t>
  </si>
  <si>
    <t>837312121</t>
  </si>
  <si>
    <t>Montáž kameninových tvaroviek jednoosých v otvorenom výkope DN 150, tesnenie povrazcom a asfaltom</t>
  </si>
  <si>
    <t>837314111</t>
  </si>
  <si>
    <t>Montáž kameninových útesov s hrdlom na potrubie betónové a železobetónové DN 150</t>
  </si>
  <si>
    <t>837354119pc</t>
  </si>
  <si>
    <t>Odbočka PVC 160/160</t>
  </si>
  <si>
    <t>837354120pc</t>
  </si>
  <si>
    <t>Oblúk 45°-160 PVC</t>
  </si>
  <si>
    <t>837365160pc</t>
  </si>
  <si>
    <t>Rúra kanaliz PVC korung SN 8-PVC U 160/5m</t>
  </si>
  <si>
    <t>871313121</t>
  </si>
  <si>
    <t>Montáž potrubia z kanalizačných rúr z PVC v otvorenom výkope do 20% DN 150, tesnenie gum. krúžkami</t>
  </si>
  <si>
    <t>877313123</t>
  </si>
  <si>
    <t>Montáž tvaroviek jednoosových na potrubie z kanalizačných rúr z PVC v otvorenom výkope DN 150</t>
  </si>
  <si>
    <t>892101111</t>
  </si>
  <si>
    <t>Skúška tesnosti kanalizačného potrubia DN do 200 vodou</t>
  </si>
  <si>
    <t>8944030202pc</t>
  </si>
  <si>
    <t>Montáž plast.šachty D 600</t>
  </si>
  <si>
    <t>894403035pc</t>
  </si>
  <si>
    <t>Poklop teleskop.záťaž.D 400</t>
  </si>
  <si>
    <t>894403043pc</t>
  </si>
  <si>
    <t>TEGRA 600-h 500 dielec</t>
  </si>
  <si>
    <t>894403044pc</t>
  </si>
  <si>
    <t>TEGRA 600-h 125 dielec</t>
  </si>
  <si>
    <t>894403049pc</t>
  </si>
  <si>
    <t>TEGRA 600-teleskop.adapter A15/C250</t>
  </si>
  <si>
    <t>899103111</t>
  </si>
  <si>
    <t>Osadenie poklopov liatinových, oceľových s rámom nad 100 do 150 kg</t>
  </si>
  <si>
    <t xml:space="preserve">8 - RÚROVÉ VEDENIA  spolu: </t>
  </si>
  <si>
    <t>9 - OSTATNÉ KONŠTRUKCIE A PRÁCE</t>
  </si>
  <si>
    <t>998225111</t>
  </si>
  <si>
    <t>Presun hmôt pre pozemné komunikácie a plochy letísk, kryt živičný</t>
  </si>
  <si>
    <t>998276101</t>
  </si>
  <si>
    <t>Presun hmôt pre potrubie z rúr plastových alebo sklolaminátových v otvorenom výkope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</si>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</sst>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70" formatCode="_ * #,##0_ ;_ * \-#,##0_ ;_ * &quot;-&quot;_ ;_ @_ "/>
    <numFmt numFmtId="171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 * #,##0.00_ ;_ * \-#,##0.00_ ;_ * &quot;-&quot;??_ ;_ @_ "/>
  </numFmts>
  <fonts count="29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3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81">
    <xf numFmtId="0" fontId="0" fillId="0" borderId="0"/>
    <xf numFmtId="0" fontId="12" fillId="0" borderId="0"/>
    <xf numFmtId="0" fontId="8" fillId="2" borderId="1" applyNumberFormat="0" applyBorder="0" applyAlignment="0" applyProtection="0">
      <alignment vertical="center"/>
    </xf>
    <xf numFmtId="174" fontId="8" fillId="0" borderId="0" applyFont="0" applyFill="0" applyBorder="0" applyAlignment="0" applyProtection="0">
      <alignment vertical="center"/>
    </xf>
    <xf numFmtId="170" fontId="8" fillId="0" borderId="0" applyFont="0" applyFill="0" applyBorder="0" applyAlignment="0" applyProtection="0">
      <alignment vertical="center"/>
    </xf>
    <xf numFmtId="171" fontId="8" fillId="0" borderId="0" applyFont="0" applyFill="0" applyBorder="0" applyAlignment="0" applyProtection="0">
      <alignment vertical="center"/>
    </xf>
    <xf numFmtId="173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0" fontId="16" fillId="4" borderId="3" applyNumberFormat="0" applyFill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6" borderId="5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7" borderId="6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8" borderId="7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23" fillId="9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10" borderId="9" applyFont="0" applyFill="0" applyBorder="0">
      <alignment vertical="center"/>
    </xf>
    <xf numFmtId="0" fontId="27" fillId="11" borderId="10" applyNumberFormat="0" applyAlignment="0" applyProtection="0">
      <alignment vertical="center"/>
    </xf>
    <xf numFmtId="0" fontId="14" fillId="12" borderId="11" applyNumberFormat="0" applyBorder="0" applyAlignment="0" applyProtection="0">
      <alignment vertical="center"/>
    </xf>
    <xf numFmtId="0" fontId="22" fillId="13" borderId="12" applyNumberFormat="0" applyBorder="0" applyAlignment="0" applyProtection="0">
      <alignment vertical="center"/>
    </xf>
    <xf numFmtId="0" fontId="21" fillId="14" borderId="13" applyNumberFormat="0" applyAlignment="0" applyProtection="0">
      <alignment vertical="center"/>
    </xf>
    <xf numFmtId="0" fontId="8" fillId="15" borderId="14" applyNumberFormat="0" applyBorder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8" fillId="17" borderId="16" applyNumberFormat="0" applyBorder="0" applyAlignment="0" applyProtection="0"/>
    <xf numFmtId="0" fontId="18" fillId="18" borderId="17" applyNumberFormat="0" applyFill="0" applyAlignment="0" applyProtection="0">
      <alignment vertical="center"/>
    </xf>
    <xf numFmtId="166" fontId="12" fillId="0" borderId="0" applyFont="0" applyFill="0" applyBorder="0" applyAlignment="0" applyProtection="0"/>
    <xf numFmtId="0" fontId="11" fillId="19" borderId="18" applyNumberFormat="0" applyFill="0" applyAlignment="0" applyProtection="0">
      <alignment vertical="center"/>
    </xf>
    <xf numFmtId="0" fontId="8" fillId="20" borderId="19" applyNumberFormat="0" applyBorder="0" applyAlignment="0" applyProtection="0"/>
    <xf numFmtId="0" fontId="13" fillId="21" borderId="20" applyNumberFormat="0" applyBorder="0" applyAlignment="0" applyProtection="0">
      <alignment vertical="center"/>
    </xf>
    <xf numFmtId="0" fontId="19" fillId="22" borderId="21" applyNumberFormat="0" applyBorder="0" applyAlignment="0" applyProtection="0">
      <alignment vertical="center"/>
    </xf>
    <xf numFmtId="0" fontId="8" fillId="20" borderId="19" applyNumberFormat="0" applyBorder="0" applyAlignment="0" applyProtection="0"/>
    <xf numFmtId="0" fontId="14" fillId="23" borderId="22" applyNumberFormat="0" applyBorder="0" applyAlignment="0" applyProtection="0">
      <alignment vertical="center"/>
    </xf>
    <xf numFmtId="0" fontId="8" fillId="24" borderId="23" applyNumberFormat="0" applyBorder="0" applyAlignment="0" applyProtection="0">
      <alignment vertical="center"/>
    </xf>
    <xf numFmtId="0" fontId="14" fillId="25" borderId="24" applyNumberFormat="0" applyBorder="0" applyAlignment="0" applyProtection="0">
      <alignment vertical="center"/>
    </xf>
    <xf numFmtId="0" fontId="14" fillId="26" borderId="25" applyNumberFormat="0" applyBorder="0" applyAlignment="0" applyProtection="0">
      <alignment vertical="center"/>
    </xf>
    <xf numFmtId="0" fontId="8" fillId="27" borderId="26" applyNumberFormat="0" applyBorder="0" applyAlignment="0" applyProtection="0">
      <alignment vertical="center"/>
    </xf>
    <xf numFmtId="0" fontId="8" fillId="28" borderId="27" applyNumberFormat="0" applyBorder="0" applyAlignment="0" applyProtection="0">
      <alignment vertical="center"/>
    </xf>
    <xf numFmtId="0" fontId="14" fillId="29" borderId="28" applyNumberFormat="0" applyBorder="0" applyAlignment="0" applyProtection="0">
      <alignment vertical="center"/>
    </xf>
    <xf numFmtId="0" fontId="14" fillId="30" borderId="29" applyNumberFormat="0" applyBorder="0" applyAlignment="0" applyProtection="0">
      <alignment vertical="center"/>
    </xf>
    <xf numFmtId="0" fontId="8" fillId="31" borderId="30" applyNumberFormat="0" applyBorder="0" applyAlignment="0" applyProtection="0">
      <alignment vertical="center"/>
    </xf>
    <xf numFmtId="0" fontId="14" fillId="32" borderId="31" applyNumberFormat="0" applyBorder="0" applyAlignment="0" applyProtection="0">
      <alignment vertical="center"/>
    </xf>
    <xf numFmtId="168" fontId="24" fillId="10" borderId="9"/>
    <xf numFmtId="0" fontId="8" fillId="33" borderId="32" applyNumberFormat="0" applyBorder="0" applyAlignment="0" applyProtection="0">
      <alignment vertical="center"/>
    </xf>
    <xf numFmtId="0" fontId="12" fillId="0" borderId="0"/>
    <xf numFmtId="0" fontId="8" fillId="34" borderId="33" applyNumberFormat="0" applyBorder="0" applyAlignment="0" applyProtection="0">
      <alignment vertical="center"/>
    </xf>
    <xf numFmtId="0" fontId="14" fillId="35" borderId="34" applyNumberFormat="0" applyBorder="0" applyAlignment="0" applyProtection="0">
      <alignment vertical="center"/>
    </xf>
    <xf numFmtId="0" fontId="8" fillId="36" borderId="35" applyNumberFormat="0" applyBorder="0" applyAlignment="0" applyProtection="0">
      <alignment vertical="center"/>
    </xf>
    <xf numFmtId="0" fontId="8" fillId="37" borderId="36" applyNumberFormat="0" applyBorder="0" applyAlignment="0" applyProtection="0"/>
    <xf numFmtId="0" fontId="14" fillId="38" borderId="37" applyNumberFormat="0" applyBorder="0" applyAlignment="0" applyProtection="0">
      <alignment vertical="center"/>
    </xf>
    <xf numFmtId="0" fontId="14" fillId="39" borderId="38" applyNumberFormat="0" applyBorder="0" applyAlignment="0" applyProtection="0">
      <alignment vertical="center"/>
    </xf>
    <xf numFmtId="0" fontId="8" fillId="40" borderId="39" applyNumberFormat="0" applyBorder="0" applyAlignment="0" applyProtection="0">
      <alignment vertical="center"/>
    </xf>
    <xf numFmtId="0" fontId="8" fillId="41" borderId="40" applyNumberFormat="0" applyBorder="0" applyAlignment="0" applyProtection="0"/>
    <xf numFmtId="0" fontId="24" fillId="10" borderId="9" applyFont="0" applyFill="0"/>
    <xf numFmtId="0" fontId="14" fillId="42" borderId="41" applyNumberFormat="0" applyBorder="0" applyAlignment="0" applyProtection="0">
      <alignment vertical="center"/>
    </xf>
    <xf numFmtId="0" fontId="24" fillId="10" borderId="9">
      <alignment vertical="center"/>
    </xf>
    <xf numFmtId="0" fontId="8" fillId="43" borderId="42" applyNumberFormat="0" applyBorder="0" applyAlignment="0" applyProtection="0"/>
    <xf numFmtId="0" fontId="8" fillId="20" borderId="19" applyNumberFormat="0" applyBorder="0" applyAlignment="0" applyProtection="0"/>
    <xf numFmtId="0" fontId="8" fillId="17" borderId="16" applyNumberFormat="0" applyBorder="0" applyAlignment="0" applyProtection="0"/>
    <xf numFmtId="0" fontId="8" fillId="41" borderId="40" applyNumberFormat="0" applyBorder="0" applyAlignment="0" applyProtection="0"/>
    <xf numFmtId="0" fontId="8" fillId="44" borderId="43" applyNumberFormat="0" applyBorder="0" applyAlignment="0" applyProtection="0"/>
    <xf numFmtId="0" fontId="8" fillId="45" borderId="44" applyNumberFormat="0" applyBorder="0" applyAlignment="0" applyProtection="0"/>
    <xf numFmtId="0" fontId="8" fillId="17" borderId="16" applyNumberFormat="0" applyBorder="0" applyAlignment="0" applyProtection="0"/>
    <xf numFmtId="0" fontId="14" fillId="20" borderId="19" applyNumberFormat="0" applyBorder="0" applyAlignment="0" applyProtection="0"/>
    <xf numFmtId="0" fontId="14" fillId="46" borderId="45" applyNumberFormat="0" applyBorder="0" applyAlignment="0" applyProtection="0"/>
    <xf numFmtId="0" fontId="14" fillId="47" borderId="46" applyNumberFormat="0" applyBorder="0" applyAlignment="0" applyProtection="0"/>
    <xf numFmtId="0" fontId="14" fillId="45" borderId="44" applyNumberFormat="0" applyBorder="0" applyAlignment="0" applyProtection="0"/>
    <xf numFmtId="0" fontId="14" fillId="20" borderId="19" applyNumberFormat="0" applyBorder="0" applyAlignment="0" applyProtection="0"/>
    <xf numFmtId="0" fontId="14" fillId="41" borderId="40" applyNumberFormat="0" applyBorder="0" applyAlignment="0" applyProtection="0"/>
    <xf numFmtId="0" fontId="11" fillId="48" borderId="47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12" fillId="0" borderId="0"/>
    <xf numFmtId="0" fontId="24" fillId="49" borderId="48" applyBorder="0">
      <alignment vertical="center"/>
    </xf>
    <xf numFmtId="0" fontId="10" fillId="0" borderId="0" applyNumberFormat="0" applyFill="0" applyBorder="0" applyAlignment="0" applyProtection="0"/>
    <xf numFmtId="0" fontId="24" fillId="49" borderId="48">
      <alignment vertical="center"/>
    </xf>
  </cellStyleXfs>
  <cellXfs count="40">
    <xf numFmtId="0" fontId="0" fillId="0" borderId="0" xfId="0"/>
    <xf numFmtId="49" fontId="1" fillId="0" borderId="0" xfId="0" applyNumberFormat="1" applyFont="1" applyAlignment="1">
      <alignment horizontal="center"/>
    </xf>
    <xf numFmtId="0" fontId="1" fillId="0" borderId="0" xfId="49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</cellXfs>
  <cellStyles count="81">
    <cellStyle name="1 000 Sk" xfId="60"/>
    <cellStyle name="1 000,-  Sk" xfId="22"/>
    <cellStyle name="1 000,- Kč" xfId="47"/>
    <cellStyle name="1 000,- Sk" xfId="58"/>
    <cellStyle name="1000 Sk_fakturuj99" xfId="31"/>
    <cellStyle name="20 % – Zvýraznění1" xfId="53"/>
    <cellStyle name="20 % – Zvýraznění2" xfId="57"/>
    <cellStyle name="20 % – Zvýraznění3" xfId="29"/>
    <cellStyle name="20 % – Zvýraznění4" xfId="61"/>
    <cellStyle name="20 % – Zvýraznění5" xfId="62"/>
    <cellStyle name="20 % – Zvýraznění6" xfId="63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4"/>
    <cellStyle name="40 % – Zvýraznění3" xfId="65"/>
    <cellStyle name="40 % – Zvýraznění4" xfId="66"/>
    <cellStyle name="40 % – Zvýraznění5" xfId="36"/>
    <cellStyle name="40 % – Zvýraznění6" xfId="67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50" builtinId="43" customBuiltin="1"/>
    <cellStyle name="40 % - zvýraznenie5" xfId="52" builtinId="47" customBuiltin="1"/>
    <cellStyle name="40 % - zvýraznenie6" xfId="56" builtinId="51" customBuiltin="1"/>
    <cellStyle name="60 % – Zvýraznění1" xfId="68"/>
    <cellStyle name="60 % – Zvýraznění2" xfId="69"/>
    <cellStyle name="60 % – Zvýraznění3" xfId="70"/>
    <cellStyle name="60 % – Zvýraznění4" xfId="71"/>
    <cellStyle name="60 % – Zvýraznění5" xfId="72"/>
    <cellStyle name="60 % – Zvýraznění6" xfId="73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4" builtinId="48" customBuiltin="1"/>
    <cellStyle name="60 % - zvýraznenie6" xfId="59" builtinId="52" customBuiltin="1"/>
    <cellStyle name="Celkem" xfId="74"/>
    <cellStyle name="Čiarka" xfId="3" builtinId="3" customBuiltin="1"/>
    <cellStyle name="Čiarka [0]" xfId="4" builtinId="6" customBuiltin="1"/>
    <cellStyle name="data" xfId="75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6"/>
    <cellStyle name="Neutrálna" xfId="35" builtinId="28" customBuiltin="1"/>
    <cellStyle name="Normálna" xfId="0" builtinId="0" customBuiltin="1"/>
    <cellStyle name="normálne_fakturuj99" xfId="77"/>
    <cellStyle name="normálne_KLs" xfId="1"/>
    <cellStyle name="normálne_KLv" xfId="49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8"/>
    <cellStyle name="Text upozornění" xfId="79"/>
    <cellStyle name="Text upozornenia" xfId="15" builtinId="11" customBuiltin="1"/>
    <cellStyle name="TEXT1" xfId="80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1" builtinId="45" customBuiltin="1"/>
    <cellStyle name="Zvýraznenie6" xfId="55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9"/>
  <sheetViews>
    <sheetView showGridLines="0" tabSelected="1" workbookViewId="0">
      <pane xSplit="4" ySplit="10" topLeftCell="E29" activePane="bottomRight" state="frozen"/>
      <selection pane="topRight"/>
      <selection pane="bottomLeft"/>
      <selection pane="bottomRight" activeCell="G12" sqref="G12:AI92"/>
    </sheetView>
  </sheetViews>
  <sheetFormatPr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8" width="0" style="6" hidden="1" customWidth="1"/>
    <col min="9" max="16384" width="9.140625" style="6"/>
  </cols>
  <sheetData>
    <row r="1" spans="1:8">
      <c r="A1" s="8" t="s">
        <v>36</v>
      </c>
      <c r="B1" s="6"/>
      <c r="C1" s="6"/>
      <c r="D1" s="6"/>
      <c r="E1" s="8" t="s">
        <v>37</v>
      </c>
      <c r="F1" s="6"/>
    </row>
    <row r="2" spans="1:8">
      <c r="A2" s="8" t="s">
        <v>38</v>
      </c>
      <c r="B2" s="6"/>
      <c r="C2" s="6"/>
      <c r="D2" s="6"/>
      <c r="E2" s="8" t="s">
        <v>39</v>
      </c>
      <c r="F2" s="6"/>
    </row>
    <row r="3" spans="1:8">
      <c r="A3" s="8" t="s">
        <v>8</v>
      </c>
      <c r="B3" s="6"/>
      <c r="C3" s="6"/>
      <c r="D3" s="6"/>
      <c r="E3" s="8" t="s">
        <v>40</v>
      </c>
      <c r="F3" s="6"/>
    </row>
    <row r="4" spans="1:8">
      <c r="A4" s="6"/>
      <c r="B4" s="6"/>
      <c r="C4" s="6"/>
      <c r="D4" s="6"/>
      <c r="E4" s="6"/>
      <c r="F4" s="6"/>
    </row>
    <row r="5" spans="1:8">
      <c r="A5" s="8" t="s">
        <v>41</v>
      </c>
      <c r="B5" s="6"/>
      <c r="C5" s="6"/>
      <c r="D5" s="6"/>
      <c r="E5" s="6"/>
      <c r="F5" s="6"/>
    </row>
    <row r="6" spans="1:8">
      <c r="A6" s="8" t="s">
        <v>42</v>
      </c>
      <c r="B6" s="6"/>
      <c r="C6" s="6"/>
      <c r="D6" s="6"/>
      <c r="E6" s="6"/>
      <c r="F6" s="6"/>
    </row>
    <row r="7" spans="1:8">
      <c r="A7" s="8"/>
      <c r="B7" s="6"/>
      <c r="C7" s="6"/>
      <c r="D7" s="6"/>
      <c r="E7" s="6"/>
      <c r="F7" s="6"/>
    </row>
    <row r="8" spans="1:8" ht="13.5">
      <c r="A8" s="6" t="s">
        <v>43</v>
      </c>
      <c r="B8" s="1"/>
      <c r="C8" s="31"/>
      <c r="D8" s="9" t="e">
        <f>CONCATENATE(#REF!," ",#REF!," ",#REF!," ",#REF!)</f>
        <v>#REF!</v>
      </c>
      <c r="E8" s="7"/>
      <c r="F8" s="6"/>
    </row>
    <row r="9" spans="1:8">
      <c r="A9" s="10" t="s">
        <v>14</v>
      </c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6" t="s">
        <v>44</v>
      </c>
      <c r="H9" s="6" t="s">
        <v>46</v>
      </c>
    </row>
    <row r="10" spans="1:8">
      <c r="A10" s="11" t="s">
        <v>20</v>
      </c>
      <c r="B10" s="11" t="s">
        <v>21</v>
      </c>
      <c r="C10" s="32"/>
      <c r="D10" s="11" t="s">
        <v>22</v>
      </c>
      <c r="E10" s="11" t="s">
        <v>23</v>
      </c>
      <c r="F10" s="11" t="s">
        <v>24</v>
      </c>
      <c r="G10" s="6" t="s">
        <v>45</v>
      </c>
      <c r="H10" s="6" t="s">
        <v>47</v>
      </c>
    </row>
    <row r="12" spans="1:8">
      <c r="B12" s="33" t="s">
        <v>48</v>
      </c>
    </row>
    <row r="13" spans="1:8">
      <c r="B13" s="27" t="s">
        <v>49</v>
      </c>
    </row>
    <row r="14" spans="1:8">
      <c r="A14" s="25">
        <v>1</v>
      </c>
      <c r="B14" s="26" t="s">
        <v>50</v>
      </c>
      <c r="C14" s="27" t="s">
        <v>51</v>
      </c>
      <c r="D14" s="28" t="s">
        <v>52</v>
      </c>
      <c r="E14" s="29">
        <v>7.0000000000000007E-2</v>
      </c>
      <c r="F14" s="30" t="s">
        <v>53</v>
      </c>
      <c r="G14" s="6" t="s">
        <v>54</v>
      </c>
      <c r="H14" s="6" t="s">
        <v>55</v>
      </c>
    </row>
    <row r="15" spans="1:8" ht="25.5">
      <c r="A15" s="25">
        <v>2</v>
      </c>
      <c r="B15" s="26" t="s">
        <v>56</v>
      </c>
      <c r="C15" s="27" t="s">
        <v>57</v>
      </c>
      <c r="D15" s="28" t="s">
        <v>58</v>
      </c>
      <c r="E15" s="29">
        <v>77</v>
      </c>
      <c r="F15" s="30" t="s">
        <v>59</v>
      </c>
      <c r="G15" s="6" t="s">
        <v>54</v>
      </c>
      <c r="H15" s="6" t="s">
        <v>55</v>
      </c>
    </row>
    <row r="16" spans="1:8">
      <c r="D16" s="34" t="s">
        <v>60</v>
      </c>
      <c r="E16" s="35"/>
      <c r="F16" s="36"/>
    </row>
    <row r="17" spans="1:8" ht="25.5">
      <c r="A17" s="25">
        <v>3</v>
      </c>
      <c r="B17" s="26" t="s">
        <v>56</v>
      </c>
      <c r="C17" s="27" t="s">
        <v>61</v>
      </c>
      <c r="D17" s="28" t="s">
        <v>62</v>
      </c>
      <c r="E17" s="29">
        <v>77</v>
      </c>
      <c r="F17" s="30" t="s">
        <v>59</v>
      </c>
      <c r="G17" s="6" t="s">
        <v>54</v>
      </c>
      <c r="H17" s="6" t="s">
        <v>55</v>
      </c>
    </row>
    <row r="18" spans="1:8" ht="25.5">
      <c r="A18" s="25">
        <v>4</v>
      </c>
      <c r="B18" s="26" t="s">
        <v>56</v>
      </c>
      <c r="C18" s="27" t="s">
        <v>63</v>
      </c>
      <c r="D18" s="28" t="s">
        <v>64</v>
      </c>
      <c r="E18" s="29">
        <v>77</v>
      </c>
      <c r="F18" s="30" t="s">
        <v>59</v>
      </c>
      <c r="G18" s="6" t="s">
        <v>54</v>
      </c>
      <c r="H18" s="6" t="s">
        <v>55</v>
      </c>
    </row>
    <row r="19" spans="1:8" ht="25.5">
      <c r="A19" s="25">
        <v>5</v>
      </c>
      <c r="B19" s="26" t="s">
        <v>65</v>
      </c>
      <c r="C19" s="27" t="s">
        <v>66</v>
      </c>
      <c r="D19" s="28" t="s">
        <v>67</v>
      </c>
      <c r="E19" s="29">
        <v>2</v>
      </c>
      <c r="F19" s="30" t="s">
        <v>68</v>
      </c>
      <c r="G19" s="6" t="s">
        <v>54</v>
      </c>
      <c r="H19" s="6" t="s">
        <v>55</v>
      </c>
    </row>
    <row r="20" spans="1:8">
      <c r="A20" s="25">
        <v>6</v>
      </c>
      <c r="B20" s="26" t="s">
        <v>65</v>
      </c>
      <c r="C20" s="27" t="s">
        <v>69</v>
      </c>
      <c r="D20" s="28" t="s">
        <v>70</v>
      </c>
      <c r="E20" s="29">
        <v>4</v>
      </c>
      <c r="F20" s="30" t="s">
        <v>68</v>
      </c>
      <c r="G20" s="6" t="s">
        <v>54</v>
      </c>
      <c r="H20" s="6" t="s">
        <v>55</v>
      </c>
    </row>
    <row r="21" spans="1:8" ht="25.5">
      <c r="A21" s="25">
        <v>7</v>
      </c>
      <c r="B21" s="26" t="s">
        <v>71</v>
      </c>
      <c r="C21" s="27" t="s">
        <v>72</v>
      </c>
      <c r="D21" s="28" t="s">
        <v>73</v>
      </c>
      <c r="E21" s="29">
        <v>1.958</v>
      </c>
      <c r="F21" s="30" t="s">
        <v>74</v>
      </c>
      <c r="G21" s="6" t="s">
        <v>54</v>
      </c>
      <c r="H21" s="6" t="s">
        <v>55</v>
      </c>
    </row>
    <row r="22" spans="1:8">
      <c r="D22" s="34" t="s">
        <v>75</v>
      </c>
      <c r="E22" s="35"/>
      <c r="F22" s="36"/>
    </row>
    <row r="23" spans="1:8" ht="25.5">
      <c r="A23" s="25">
        <v>8</v>
      </c>
      <c r="B23" s="26" t="s">
        <v>71</v>
      </c>
      <c r="C23" s="27" t="s">
        <v>76</v>
      </c>
      <c r="D23" s="28" t="s">
        <v>77</v>
      </c>
      <c r="E23" s="29">
        <v>133.16</v>
      </c>
      <c r="F23" s="30" t="s">
        <v>74</v>
      </c>
      <c r="G23" s="6" t="s">
        <v>54</v>
      </c>
      <c r="H23" s="6" t="s">
        <v>55</v>
      </c>
    </row>
    <row r="24" spans="1:8">
      <c r="D24" s="34" t="s">
        <v>78</v>
      </c>
      <c r="E24" s="35"/>
      <c r="F24" s="36"/>
    </row>
    <row r="25" spans="1:8">
      <c r="D25" s="34" t="s">
        <v>79</v>
      </c>
      <c r="E25" s="35"/>
      <c r="F25" s="36"/>
    </row>
    <row r="26" spans="1:8">
      <c r="A26" s="25">
        <v>9</v>
      </c>
      <c r="B26" s="26" t="s">
        <v>65</v>
      </c>
      <c r="C26" s="27" t="s">
        <v>80</v>
      </c>
      <c r="D26" s="28" t="s">
        <v>81</v>
      </c>
      <c r="E26" s="29">
        <v>66.58</v>
      </c>
      <c r="F26" s="30" t="s">
        <v>74</v>
      </c>
      <c r="G26" s="6" t="s">
        <v>54</v>
      </c>
      <c r="H26" s="6" t="s">
        <v>55</v>
      </c>
    </row>
    <row r="27" spans="1:8" ht="25.5">
      <c r="A27" s="25">
        <v>10</v>
      </c>
      <c r="B27" s="26" t="s">
        <v>65</v>
      </c>
      <c r="C27" s="27" t="s">
        <v>82</v>
      </c>
      <c r="D27" s="28" t="s">
        <v>83</v>
      </c>
      <c r="E27" s="29">
        <v>278.39999999999998</v>
      </c>
      <c r="F27" s="30" t="s">
        <v>59</v>
      </c>
      <c r="G27" s="6" t="s">
        <v>54</v>
      </c>
      <c r="H27" s="6" t="s">
        <v>55</v>
      </c>
    </row>
    <row r="28" spans="1:8">
      <c r="D28" s="34" t="s">
        <v>84</v>
      </c>
      <c r="E28" s="35"/>
      <c r="F28" s="36"/>
    </row>
    <row r="29" spans="1:8">
      <c r="D29" s="34" t="s">
        <v>85</v>
      </c>
      <c r="E29" s="35"/>
      <c r="F29" s="36"/>
    </row>
    <row r="30" spans="1:8" ht="25.5">
      <c r="A30" s="25">
        <v>11</v>
      </c>
      <c r="B30" s="26" t="s">
        <v>65</v>
      </c>
      <c r="C30" s="27" t="s">
        <v>86</v>
      </c>
      <c r="D30" s="28" t="s">
        <v>87</v>
      </c>
      <c r="E30" s="29">
        <v>278.39999999999998</v>
      </c>
      <c r="F30" s="30" t="s">
        <v>59</v>
      </c>
      <c r="G30" s="6" t="s">
        <v>54</v>
      </c>
      <c r="H30" s="6" t="s">
        <v>55</v>
      </c>
    </row>
    <row r="31" spans="1:8" ht="25.5">
      <c r="A31" s="25">
        <v>12</v>
      </c>
      <c r="B31" s="26" t="s">
        <v>65</v>
      </c>
      <c r="C31" s="27" t="s">
        <v>88</v>
      </c>
      <c r="D31" s="28" t="s">
        <v>89</v>
      </c>
      <c r="E31" s="29">
        <v>133.12</v>
      </c>
      <c r="F31" s="30" t="s">
        <v>74</v>
      </c>
      <c r="G31" s="6" t="s">
        <v>54</v>
      </c>
      <c r="H31" s="6" t="s">
        <v>55</v>
      </c>
    </row>
    <row r="32" spans="1:8" ht="25.5">
      <c r="A32" s="25">
        <v>13</v>
      </c>
      <c r="B32" s="26" t="s">
        <v>65</v>
      </c>
      <c r="C32" s="27" t="s">
        <v>90</v>
      </c>
      <c r="D32" s="28" t="s">
        <v>91</v>
      </c>
      <c r="E32" s="29">
        <v>53.45</v>
      </c>
      <c r="F32" s="30" t="s">
        <v>74</v>
      </c>
      <c r="G32" s="6" t="s">
        <v>54</v>
      </c>
      <c r="H32" s="6" t="s">
        <v>55</v>
      </c>
    </row>
    <row r="33" spans="1:8">
      <c r="D33" s="34" t="s">
        <v>92</v>
      </c>
      <c r="E33" s="35"/>
      <c r="F33" s="36"/>
    </row>
    <row r="34" spans="1:8">
      <c r="D34" s="34" t="s">
        <v>93</v>
      </c>
      <c r="E34" s="35"/>
      <c r="F34" s="36"/>
    </row>
    <row r="35" spans="1:8">
      <c r="D35" s="34" t="s">
        <v>94</v>
      </c>
      <c r="E35" s="35"/>
      <c r="F35" s="36"/>
    </row>
    <row r="36" spans="1:8">
      <c r="A36" s="25">
        <v>14</v>
      </c>
      <c r="B36" s="26" t="s">
        <v>65</v>
      </c>
      <c r="C36" s="27" t="s">
        <v>95</v>
      </c>
      <c r="D36" s="28" t="s">
        <v>96</v>
      </c>
      <c r="E36" s="29">
        <v>53.45</v>
      </c>
      <c r="F36" s="30" t="s">
        <v>74</v>
      </c>
      <c r="G36" s="6" t="s">
        <v>54</v>
      </c>
      <c r="H36" s="6" t="s">
        <v>55</v>
      </c>
    </row>
    <row r="37" spans="1:8">
      <c r="A37" s="25">
        <v>15</v>
      </c>
      <c r="B37" s="26" t="s">
        <v>65</v>
      </c>
      <c r="C37" s="27" t="s">
        <v>97</v>
      </c>
      <c r="D37" s="28" t="s">
        <v>98</v>
      </c>
      <c r="E37" s="29">
        <v>79.67</v>
      </c>
      <c r="F37" s="30" t="s">
        <v>74</v>
      </c>
      <c r="G37" s="6" t="s">
        <v>54</v>
      </c>
      <c r="H37" s="6" t="s">
        <v>55</v>
      </c>
    </row>
    <row r="38" spans="1:8">
      <c r="D38" s="34" t="s">
        <v>99</v>
      </c>
      <c r="E38" s="35"/>
      <c r="F38" s="36"/>
    </row>
    <row r="39" spans="1:8">
      <c r="A39" s="25">
        <v>16</v>
      </c>
      <c r="B39" s="26" t="s">
        <v>71</v>
      </c>
      <c r="C39" s="27" t="s">
        <v>100</v>
      </c>
      <c r="D39" s="28" t="s">
        <v>101</v>
      </c>
      <c r="E39" s="29">
        <v>35.42</v>
      </c>
      <c r="F39" s="30" t="s">
        <v>74</v>
      </c>
      <c r="G39" s="6" t="s">
        <v>54</v>
      </c>
      <c r="H39" s="6" t="s">
        <v>55</v>
      </c>
    </row>
    <row r="40" spans="1:8">
      <c r="D40" s="34" t="s">
        <v>93</v>
      </c>
      <c r="E40" s="35"/>
      <c r="F40" s="36"/>
    </row>
    <row r="41" spans="1:8">
      <c r="A41" s="25">
        <v>17</v>
      </c>
      <c r="B41" s="26" t="s">
        <v>102</v>
      </c>
      <c r="C41" s="27" t="s">
        <v>103</v>
      </c>
      <c r="D41" s="28" t="s">
        <v>104</v>
      </c>
      <c r="E41" s="29">
        <v>63.756</v>
      </c>
      <c r="F41" s="30" t="s">
        <v>105</v>
      </c>
      <c r="G41" s="6" t="s">
        <v>106</v>
      </c>
      <c r="H41" s="6" t="s">
        <v>55</v>
      </c>
    </row>
    <row r="42" spans="1:8">
      <c r="D42" s="34" t="s">
        <v>107</v>
      </c>
      <c r="E42" s="35"/>
      <c r="F42" s="36"/>
    </row>
    <row r="43" spans="1:8">
      <c r="D43" s="37" t="s">
        <v>108</v>
      </c>
      <c r="E43" s="38" t="e">
        <f>#REF!</f>
        <v>#REF!</v>
      </c>
    </row>
    <row r="45" spans="1:8">
      <c r="B45" s="27" t="s">
        <v>109</v>
      </c>
    </row>
    <row r="46" spans="1:8" ht="25.5">
      <c r="A46" s="25">
        <v>18</v>
      </c>
      <c r="B46" s="26" t="s">
        <v>50</v>
      </c>
      <c r="C46" s="27" t="s">
        <v>110</v>
      </c>
      <c r="D46" s="28" t="s">
        <v>111</v>
      </c>
      <c r="E46" s="29">
        <v>11.55</v>
      </c>
      <c r="F46" s="30" t="s">
        <v>74</v>
      </c>
      <c r="G46" s="6" t="s">
        <v>54</v>
      </c>
      <c r="H46" s="6" t="s">
        <v>55</v>
      </c>
    </row>
    <row r="47" spans="1:8">
      <c r="D47" s="34" t="s">
        <v>92</v>
      </c>
      <c r="E47" s="35"/>
      <c r="F47" s="36"/>
    </row>
    <row r="48" spans="1:8" ht="25.5">
      <c r="A48" s="25">
        <v>19</v>
      </c>
      <c r="B48" s="26" t="s">
        <v>50</v>
      </c>
      <c r="C48" s="27" t="s">
        <v>112</v>
      </c>
      <c r="D48" s="28" t="s">
        <v>113</v>
      </c>
      <c r="E48" s="29">
        <v>0.14699999999999999</v>
      </c>
      <c r="F48" s="30" t="s">
        <v>74</v>
      </c>
      <c r="G48" s="6" t="s">
        <v>54</v>
      </c>
      <c r="H48" s="6" t="s">
        <v>55</v>
      </c>
    </row>
    <row r="49" spans="1:8">
      <c r="D49" s="34" t="s">
        <v>114</v>
      </c>
      <c r="E49" s="35"/>
      <c r="F49" s="36"/>
    </row>
    <row r="50" spans="1:8" ht="25.5">
      <c r="A50" s="25">
        <v>20</v>
      </c>
      <c r="B50" s="26" t="s">
        <v>50</v>
      </c>
      <c r="C50" s="27" t="s">
        <v>115</v>
      </c>
      <c r="D50" s="28" t="s">
        <v>116</v>
      </c>
      <c r="E50" s="29">
        <v>1.47</v>
      </c>
      <c r="F50" s="30" t="s">
        <v>59</v>
      </c>
      <c r="G50" s="6" t="s">
        <v>54</v>
      </c>
      <c r="H50" s="6" t="s">
        <v>55</v>
      </c>
    </row>
    <row r="51" spans="1:8">
      <c r="D51" s="34" t="s">
        <v>117</v>
      </c>
      <c r="E51" s="35"/>
      <c r="F51" s="36"/>
    </row>
    <row r="52" spans="1:8">
      <c r="D52" s="37" t="s">
        <v>118</v>
      </c>
      <c r="E52" s="38" t="e">
        <f>#REF!</f>
        <v>#REF!</v>
      </c>
    </row>
    <row r="54" spans="1:8">
      <c r="B54" s="27" t="s">
        <v>119</v>
      </c>
    </row>
    <row r="55" spans="1:8">
      <c r="A55" s="25">
        <v>21</v>
      </c>
      <c r="B55" s="26" t="s">
        <v>56</v>
      </c>
      <c r="C55" s="27" t="s">
        <v>120</v>
      </c>
      <c r="D55" s="28" t="s">
        <v>121</v>
      </c>
      <c r="E55" s="29">
        <v>77</v>
      </c>
      <c r="F55" s="30" t="s">
        <v>59</v>
      </c>
      <c r="G55" s="6" t="s">
        <v>54</v>
      </c>
      <c r="H55" s="6" t="s">
        <v>55</v>
      </c>
    </row>
    <row r="56" spans="1:8">
      <c r="D56" s="34" t="s">
        <v>60</v>
      </c>
      <c r="E56" s="35"/>
      <c r="F56" s="36"/>
    </row>
    <row r="57" spans="1:8">
      <c r="A57" s="25">
        <v>22</v>
      </c>
      <c r="B57" s="26" t="s">
        <v>56</v>
      </c>
      <c r="C57" s="27" t="s">
        <v>122</v>
      </c>
      <c r="D57" s="28" t="s">
        <v>123</v>
      </c>
      <c r="E57" s="29">
        <v>77</v>
      </c>
      <c r="F57" s="30" t="s">
        <v>59</v>
      </c>
      <c r="G57" s="6" t="s">
        <v>54</v>
      </c>
      <c r="H57" s="6" t="s">
        <v>55</v>
      </c>
    </row>
    <row r="58" spans="1:8" ht="25.5">
      <c r="A58" s="25">
        <v>23</v>
      </c>
      <c r="B58" s="26" t="s">
        <v>56</v>
      </c>
      <c r="C58" s="27" t="s">
        <v>124</v>
      </c>
      <c r="D58" s="28" t="s">
        <v>125</v>
      </c>
      <c r="E58" s="29">
        <v>77</v>
      </c>
      <c r="F58" s="30" t="s">
        <v>59</v>
      </c>
      <c r="G58" s="6" t="s">
        <v>54</v>
      </c>
      <c r="H58" s="6" t="s">
        <v>55</v>
      </c>
    </row>
    <row r="59" spans="1:8">
      <c r="D59" s="37" t="s">
        <v>126</v>
      </c>
      <c r="E59" s="38" t="e">
        <f>#REF!</f>
        <v>#REF!</v>
      </c>
    </row>
    <row r="61" spans="1:8">
      <c r="B61" s="27" t="s">
        <v>127</v>
      </c>
    </row>
    <row r="62" spans="1:8" ht="25.5">
      <c r="A62" s="25">
        <v>24</v>
      </c>
      <c r="B62" s="26" t="s">
        <v>50</v>
      </c>
      <c r="C62" s="27" t="s">
        <v>128</v>
      </c>
      <c r="D62" s="28" t="s">
        <v>129</v>
      </c>
      <c r="E62" s="29">
        <v>1</v>
      </c>
      <c r="F62" s="30" t="s">
        <v>130</v>
      </c>
      <c r="G62" s="6" t="s">
        <v>54</v>
      </c>
      <c r="H62" s="6" t="s">
        <v>55</v>
      </c>
    </row>
    <row r="63" spans="1:8" ht="38.25">
      <c r="A63" s="25">
        <v>25</v>
      </c>
      <c r="B63" s="26" t="s">
        <v>50</v>
      </c>
      <c r="C63" s="27" t="s">
        <v>131</v>
      </c>
      <c r="D63" s="28" t="s">
        <v>132</v>
      </c>
      <c r="E63" s="29">
        <v>1</v>
      </c>
      <c r="F63" s="30" t="s">
        <v>68</v>
      </c>
      <c r="G63" s="6" t="s">
        <v>54</v>
      </c>
      <c r="H63" s="6" t="s">
        <v>55</v>
      </c>
    </row>
    <row r="64" spans="1:8">
      <c r="A64" s="25">
        <v>26</v>
      </c>
      <c r="B64" s="26" t="s">
        <v>50</v>
      </c>
      <c r="C64" s="27" t="s">
        <v>133</v>
      </c>
      <c r="D64" s="28" t="s">
        <v>134</v>
      </c>
      <c r="E64" s="29">
        <v>1</v>
      </c>
      <c r="F64" s="30" t="s">
        <v>130</v>
      </c>
      <c r="G64" s="6" t="s">
        <v>54</v>
      </c>
      <c r="H64" s="6" t="s">
        <v>55</v>
      </c>
    </row>
    <row r="65" spans="1:8">
      <c r="A65" s="25">
        <v>27</v>
      </c>
      <c r="B65" s="26" t="s">
        <v>50</v>
      </c>
      <c r="C65" s="27" t="s">
        <v>135</v>
      </c>
      <c r="D65" s="28" t="s">
        <v>136</v>
      </c>
      <c r="E65" s="29">
        <v>1</v>
      </c>
      <c r="F65" s="30" t="s">
        <v>68</v>
      </c>
      <c r="G65" s="6" t="s">
        <v>54</v>
      </c>
      <c r="H65" s="6" t="s">
        <v>55</v>
      </c>
    </row>
    <row r="66" spans="1:8" ht="38.25">
      <c r="A66" s="25">
        <v>28</v>
      </c>
      <c r="B66" s="26" t="s">
        <v>50</v>
      </c>
      <c r="C66" s="27" t="s">
        <v>137</v>
      </c>
      <c r="D66" s="28" t="s">
        <v>138</v>
      </c>
      <c r="E66" s="29">
        <v>1</v>
      </c>
      <c r="F66" s="30" t="s">
        <v>130</v>
      </c>
      <c r="G66" s="6" t="s">
        <v>54</v>
      </c>
      <c r="H66" s="6" t="s">
        <v>55</v>
      </c>
    </row>
    <row r="67" spans="1:8" ht="25.5">
      <c r="A67" s="25">
        <v>29</v>
      </c>
      <c r="B67" s="26" t="s">
        <v>50</v>
      </c>
      <c r="C67" s="27" t="s">
        <v>139</v>
      </c>
      <c r="D67" s="28" t="s">
        <v>140</v>
      </c>
      <c r="E67" s="29">
        <v>1</v>
      </c>
      <c r="F67" s="30" t="s">
        <v>130</v>
      </c>
      <c r="G67" s="6" t="s">
        <v>54</v>
      </c>
      <c r="H67" s="6" t="s">
        <v>55</v>
      </c>
    </row>
    <row r="68" spans="1:8">
      <c r="A68" s="25">
        <v>30</v>
      </c>
      <c r="B68" s="26" t="s">
        <v>50</v>
      </c>
      <c r="C68" s="27" t="s">
        <v>141</v>
      </c>
      <c r="D68" s="28" t="s">
        <v>142</v>
      </c>
      <c r="E68" s="29">
        <v>3</v>
      </c>
      <c r="F68" s="30" t="s">
        <v>130</v>
      </c>
      <c r="G68" s="6" t="s">
        <v>54</v>
      </c>
      <c r="H68" s="6" t="s">
        <v>55</v>
      </c>
    </row>
    <row r="69" spans="1:8">
      <c r="A69" s="25">
        <v>31</v>
      </c>
      <c r="B69" s="26" t="s">
        <v>50</v>
      </c>
      <c r="C69" s="27" t="s">
        <v>143</v>
      </c>
      <c r="D69" s="28" t="s">
        <v>144</v>
      </c>
      <c r="E69" s="29">
        <v>3</v>
      </c>
      <c r="F69" s="30" t="s">
        <v>130</v>
      </c>
      <c r="G69" s="6" t="s">
        <v>54</v>
      </c>
      <c r="H69" s="6" t="s">
        <v>55</v>
      </c>
    </row>
    <row r="70" spans="1:8">
      <c r="A70" s="25">
        <v>32</v>
      </c>
      <c r="B70" s="26" t="s">
        <v>50</v>
      </c>
      <c r="C70" s="27" t="s">
        <v>145</v>
      </c>
      <c r="D70" s="28" t="s">
        <v>146</v>
      </c>
      <c r="E70" s="29">
        <v>14.2</v>
      </c>
      <c r="F70" s="30" t="s">
        <v>130</v>
      </c>
      <c r="G70" s="6" t="s">
        <v>54</v>
      </c>
      <c r="H70" s="6" t="s">
        <v>55</v>
      </c>
    </row>
    <row r="71" spans="1:8" ht="25.5">
      <c r="A71" s="25">
        <v>33</v>
      </c>
      <c r="B71" s="26" t="s">
        <v>50</v>
      </c>
      <c r="C71" s="27" t="s">
        <v>147</v>
      </c>
      <c r="D71" s="28" t="s">
        <v>148</v>
      </c>
      <c r="E71" s="29">
        <v>71</v>
      </c>
      <c r="F71" s="30" t="s">
        <v>68</v>
      </c>
      <c r="G71" s="6" t="s">
        <v>54</v>
      </c>
      <c r="H71" s="6" t="s">
        <v>55</v>
      </c>
    </row>
    <row r="72" spans="1:8" ht="25.5">
      <c r="A72" s="25">
        <v>34</v>
      </c>
      <c r="B72" s="26" t="s">
        <v>50</v>
      </c>
      <c r="C72" s="27" t="s">
        <v>149</v>
      </c>
      <c r="D72" s="28" t="s">
        <v>150</v>
      </c>
      <c r="E72" s="29">
        <v>6</v>
      </c>
      <c r="F72" s="30" t="s">
        <v>130</v>
      </c>
      <c r="G72" s="6" t="s">
        <v>54</v>
      </c>
      <c r="H72" s="6" t="s">
        <v>55</v>
      </c>
    </row>
    <row r="73" spans="1:8" ht="25.5">
      <c r="A73" s="25">
        <v>35</v>
      </c>
      <c r="B73" s="26" t="s">
        <v>50</v>
      </c>
      <c r="C73" s="27" t="s">
        <v>151</v>
      </c>
      <c r="D73" s="28" t="s">
        <v>152</v>
      </c>
      <c r="E73" s="29">
        <v>71</v>
      </c>
      <c r="F73" s="30" t="s">
        <v>68</v>
      </c>
      <c r="G73" s="6" t="s">
        <v>54</v>
      </c>
      <c r="H73" s="6" t="s">
        <v>55</v>
      </c>
    </row>
    <row r="74" spans="1:8">
      <c r="A74" s="25">
        <v>36</v>
      </c>
      <c r="B74" s="26" t="s">
        <v>50</v>
      </c>
      <c r="C74" s="27" t="s">
        <v>153</v>
      </c>
      <c r="D74" s="28" t="s">
        <v>154</v>
      </c>
      <c r="E74" s="29">
        <v>3</v>
      </c>
      <c r="F74" s="30" t="s">
        <v>130</v>
      </c>
      <c r="G74" s="6" t="s">
        <v>54</v>
      </c>
      <c r="H74" s="6" t="s">
        <v>55</v>
      </c>
    </row>
    <row r="75" spans="1:8">
      <c r="A75" s="25">
        <v>37</v>
      </c>
      <c r="B75" s="26" t="s">
        <v>50</v>
      </c>
      <c r="C75" s="27" t="s">
        <v>155</v>
      </c>
      <c r="D75" s="28" t="s">
        <v>156</v>
      </c>
      <c r="E75" s="29">
        <v>3</v>
      </c>
      <c r="F75" s="30" t="s">
        <v>130</v>
      </c>
      <c r="G75" s="6" t="s">
        <v>54</v>
      </c>
      <c r="H75" s="6" t="s">
        <v>55</v>
      </c>
    </row>
    <row r="76" spans="1:8">
      <c r="A76" s="25">
        <v>38</v>
      </c>
      <c r="B76" s="26" t="s">
        <v>50</v>
      </c>
      <c r="C76" s="27" t="s">
        <v>157</v>
      </c>
      <c r="D76" s="28" t="s">
        <v>158</v>
      </c>
      <c r="E76" s="29">
        <v>8</v>
      </c>
      <c r="F76" s="30" t="s">
        <v>130</v>
      </c>
      <c r="G76" s="6" t="s">
        <v>54</v>
      </c>
      <c r="H76" s="6" t="s">
        <v>55</v>
      </c>
    </row>
    <row r="77" spans="1:8">
      <c r="A77" s="25">
        <v>39</v>
      </c>
      <c r="B77" s="26" t="s">
        <v>50</v>
      </c>
      <c r="C77" s="27" t="s">
        <v>159</v>
      </c>
      <c r="D77" s="28" t="s">
        <v>160</v>
      </c>
      <c r="E77" s="29">
        <v>3</v>
      </c>
      <c r="F77" s="30" t="s">
        <v>130</v>
      </c>
      <c r="G77" s="6" t="s">
        <v>54</v>
      </c>
      <c r="H77" s="6" t="s">
        <v>55</v>
      </c>
    </row>
    <row r="78" spans="1:8">
      <c r="A78" s="25">
        <v>40</v>
      </c>
      <c r="B78" s="26" t="s">
        <v>50</v>
      </c>
      <c r="C78" s="27" t="s">
        <v>161</v>
      </c>
      <c r="D78" s="28" t="s">
        <v>162</v>
      </c>
      <c r="E78" s="29">
        <v>3</v>
      </c>
      <c r="F78" s="30" t="s">
        <v>130</v>
      </c>
      <c r="G78" s="6" t="s">
        <v>54</v>
      </c>
      <c r="H78" s="6" t="s">
        <v>55</v>
      </c>
    </row>
    <row r="79" spans="1:8" ht="25.5">
      <c r="A79" s="25">
        <v>41</v>
      </c>
      <c r="B79" s="26" t="s">
        <v>50</v>
      </c>
      <c r="C79" s="27" t="s">
        <v>163</v>
      </c>
      <c r="D79" s="28" t="s">
        <v>164</v>
      </c>
      <c r="E79" s="29">
        <v>3</v>
      </c>
      <c r="F79" s="30" t="s">
        <v>130</v>
      </c>
      <c r="G79" s="6" t="s">
        <v>54</v>
      </c>
      <c r="H79" s="6" t="s">
        <v>55</v>
      </c>
    </row>
    <row r="80" spans="1:8">
      <c r="D80" s="37" t="s">
        <v>165</v>
      </c>
      <c r="E80" s="38" t="e">
        <f>#REF!</f>
        <v>#REF!</v>
      </c>
    </row>
    <row r="82" spans="1:8">
      <c r="B82" s="27" t="s">
        <v>166</v>
      </c>
    </row>
    <row r="83" spans="1:8" ht="25.5">
      <c r="A83" s="25">
        <v>42</v>
      </c>
      <c r="B83" s="26" t="s">
        <v>56</v>
      </c>
      <c r="C83" s="27" t="s">
        <v>167</v>
      </c>
      <c r="D83" s="28" t="s">
        <v>168</v>
      </c>
      <c r="E83" s="29">
        <v>160.51400000000001</v>
      </c>
      <c r="F83" s="30" t="s">
        <v>105</v>
      </c>
      <c r="G83" s="6" t="s">
        <v>54</v>
      </c>
      <c r="H83" s="6" t="s">
        <v>55</v>
      </c>
    </row>
    <row r="84" spans="1:8" ht="25.5">
      <c r="A84" s="25">
        <v>43</v>
      </c>
      <c r="B84" s="26" t="s">
        <v>50</v>
      </c>
      <c r="C84" s="27" t="s">
        <v>169</v>
      </c>
      <c r="D84" s="28" t="s">
        <v>170</v>
      </c>
      <c r="E84" s="29">
        <v>160.51400000000001</v>
      </c>
      <c r="F84" s="30" t="s">
        <v>105</v>
      </c>
      <c r="G84" s="6" t="s">
        <v>54</v>
      </c>
      <c r="H84" s="6" t="s">
        <v>55</v>
      </c>
    </row>
    <row r="85" spans="1:8">
      <c r="D85" s="37" t="s">
        <v>171</v>
      </c>
      <c r="E85" s="38" t="e">
        <f>#REF!</f>
        <v>#REF!</v>
      </c>
    </row>
    <row r="87" spans="1:8">
      <c r="D87" s="37" t="s">
        <v>172</v>
      </c>
      <c r="E87" s="38" t="e">
        <f>#REF!</f>
        <v>#REF!</v>
      </c>
    </row>
    <row r="89" spans="1:8">
      <c r="D89" s="39" t="s">
        <v>173</v>
      </c>
      <c r="E89" s="38" t="e">
        <f>#REF!</f>
        <v>#REF!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6"/>
  </cols>
  <sheetData>
    <row r="1" spans="1:6">
      <c r="A1" s="14" t="s">
        <v>36</v>
      </c>
      <c r="B1" s="15"/>
      <c r="C1" s="15"/>
      <c r="D1" s="16" t="s">
        <v>0</v>
      </c>
    </row>
    <row r="2" spans="1:6">
      <c r="A2" s="14" t="s">
        <v>38</v>
      </c>
      <c r="B2" s="15"/>
      <c r="C2" s="15"/>
      <c r="D2" s="16" t="s">
        <v>39</v>
      </c>
    </row>
    <row r="3" spans="1:6">
      <c r="A3" s="14" t="s">
        <v>8</v>
      </c>
      <c r="B3" s="15"/>
      <c r="C3" s="15"/>
      <c r="D3" s="16" t="s">
        <v>40</v>
      </c>
    </row>
    <row r="4" spans="1:6">
      <c r="A4" s="15"/>
      <c r="B4" s="15"/>
      <c r="C4" s="15"/>
      <c r="D4" s="15"/>
    </row>
    <row r="5" spans="1:6">
      <c r="A5" s="14" t="s">
        <v>41</v>
      </c>
      <c r="B5" s="15"/>
      <c r="C5" s="15"/>
      <c r="D5" s="15"/>
    </row>
    <row r="6" spans="1:6">
      <c r="A6" s="14" t="s">
        <v>42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6" t="s">
        <v>43</v>
      </c>
      <c r="B8" s="17"/>
      <c r="C8" s="18"/>
      <c r="D8" s="19"/>
    </row>
    <row r="9" spans="1:6">
      <c r="A9" s="20" t="s">
        <v>25</v>
      </c>
      <c r="B9" s="20" t="s">
        <v>26</v>
      </c>
      <c r="C9" s="20" t="s">
        <v>27</v>
      </c>
      <c r="D9" s="21" t="s">
        <v>28</v>
      </c>
      <c r="F9" s="6" t="s">
        <v>174</v>
      </c>
    </row>
    <row r="10" spans="1:6">
      <c r="A10" s="22"/>
      <c r="B10" s="22"/>
      <c r="C10" s="23"/>
      <c r="D10" s="24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H21"/>
    </sheetView>
  </sheetViews>
  <sheetFormatPr defaultRowHeight="12.75"/>
  <cols>
    <col min="1" max="1" width="42.28515625" style="6" customWidth="1"/>
    <col min="2" max="16" width="9.140625" style="6"/>
    <col min="17" max="18" width="5.7109375" style="6" customWidth="1"/>
    <col min="19" max="19" width="6.5703125" style="6" customWidth="1"/>
    <col min="20" max="20" width="24.28515625" style="6" customWidth="1"/>
    <col min="21" max="21" width="4.28515625" style="6" customWidth="1"/>
    <col min="22" max="22" width="8.28515625" style="6" customWidth="1"/>
    <col min="23" max="23" width="8.7109375" style="6" customWidth="1"/>
    <col min="24" max="16384" width="9.140625" style="6"/>
  </cols>
  <sheetData>
    <row r="1" spans="1:23">
      <c r="A1" s="8" t="s">
        <v>36</v>
      </c>
      <c r="S1" s="3" t="s">
        <v>1</v>
      </c>
      <c r="T1" s="3" t="s">
        <v>2</v>
      </c>
      <c r="U1" s="3" t="s">
        <v>3</v>
      </c>
      <c r="V1" s="3" t="s">
        <v>4</v>
      </c>
      <c r="W1" s="3" t="s">
        <v>5</v>
      </c>
    </row>
    <row r="2" spans="1:23">
      <c r="A2" s="8" t="s">
        <v>38</v>
      </c>
      <c r="S2" s="3" t="s">
        <v>6</v>
      </c>
      <c r="T2" s="4" t="s">
        <v>29</v>
      </c>
      <c r="U2" s="4" t="s">
        <v>7</v>
      </c>
      <c r="V2" s="4"/>
      <c r="W2" s="5"/>
    </row>
    <row r="3" spans="1:23">
      <c r="A3" s="8" t="s">
        <v>8</v>
      </c>
      <c r="S3" s="3" t="s">
        <v>9</v>
      </c>
      <c r="T3" s="4" t="s">
        <v>30</v>
      </c>
      <c r="U3" s="4" t="s">
        <v>7</v>
      </c>
      <c r="V3" s="4" t="s">
        <v>10</v>
      </c>
      <c r="W3" s="5" t="s">
        <v>11</v>
      </c>
    </row>
    <row r="4" spans="1:23">
      <c r="S4" s="3" t="s">
        <v>12</v>
      </c>
      <c r="T4" s="4" t="s">
        <v>31</v>
      </c>
      <c r="U4" s="4" t="s">
        <v>7</v>
      </c>
      <c r="V4" s="4"/>
      <c r="W4" s="5"/>
    </row>
    <row r="5" spans="1:23">
      <c r="A5" s="8" t="s">
        <v>41</v>
      </c>
      <c r="S5" s="3" t="s">
        <v>13</v>
      </c>
      <c r="T5" s="4" t="s">
        <v>30</v>
      </c>
      <c r="U5" s="4" t="s">
        <v>7</v>
      </c>
      <c r="V5" s="4" t="s">
        <v>10</v>
      </c>
      <c r="W5" s="5" t="s">
        <v>11</v>
      </c>
    </row>
    <row r="6" spans="1:23">
      <c r="A6" s="8" t="s">
        <v>42</v>
      </c>
    </row>
    <row r="7" spans="1:23">
      <c r="A7" s="8"/>
    </row>
    <row r="8" spans="1:23">
      <c r="A8" s="6" t="s">
        <v>43</v>
      </c>
    </row>
    <row r="9" spans="1:23">
      <c r="A9" s="10" t="s">
        <v>32</v>
      </c>
    </row>
    <row r="10" spans="1:23">
      <c r="A10" s="11"/>
    </row>
    <row r="12" spans="1:23">
      <c r="A12" s="6" t="s">
        <v>49</v>
      </c>
    </row>
    <row r="13" spans="1:23">
      <c r="A13" s="6" t="s">
        <v>109</v>
      </c>
    </row>
    <row r="14" spans="1:23">
      <c r="A14" s="6" t="s">
        <v>119</v>
      </c>
    </row>
    <row r="15" spans="1:23">
      <c r="A15" s="6" t="s">
        <v>127</v>
      </c>
    </row>
    <row r="16" spans="1:23">
      <c r="A16" s="6" t="s">
        <v>166</v>
      </c>
    </row>
    <row r="17" spans="1:1">
      <c r="A17" s="6" t="s">
        <v>172</v>
      </c>
    </row>
    <row r="20" spans="1:1">
      <c r="A20" s="6" t="s">
        <v>173</v>
      </c>
    </row>
  </sheetData>
  <printOptions horizontalCentered="1"/>
  <pageMargins left="0.19652800000000001" right="0.19652800000000001" top="0.629861" bottom="0.59027799999999997" header="0.51180599999999998" footer="0.35416700000000001"/>
  <pageSetup paperSize="9" fitToWidth="0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P1:T43"/>
  <sheetViews>
    <sheetView showGridLines="0" showZeros="0" workbookViewId="0">
      <selection activeCell="B1" sqref="B1:K45"/>
    </sheetView>
  </sheetViews>
  <sheetFormatPr defaultRowHeight="12.75"/>
  <cols>
    <col min="1" max="1" width="0.7109375" style="2" customWidth="1"/>
    <col min="2" max="2" width="6.85546875" style="2" customWidth="1"/>
    <col min="3" max="13" width="9.140625" style="2"/>
    <col min="14" max="15" width="5.7109375" style="2" customWidth="1"/>
    <col min="16" max="16" width="6.5703125" style="2" customWidth="1"/>
    <col min="17" max="17" width="21.42578125" style="2" customWidth="1"/>
    <col min="18" max="18" width="4.28515625" style="2" customWidth="1"/>
    <col min="19" max="19" width="8.28515625" style="2" customWidth="1"/>
    <col min="20" max="20" width="8.7109375" style="2" customWidth="1"/>
    <col min="21" max="16384" width="9.140625" style="2"/>
  </cols>
  <sheetData>
    <row r="1" spans="16:20" ht="28.5" customHeight="1">
      <c r="P1" s="3" t="s">
        <v>1</v>
      </c>
      <c r="Q1" s="3" t="s">
        <v>2</v>
      </c>
      <c r="R1" s="3" t="s">
        <v>3</v>
      </c>
      <c r="S1" s="3" t="s">
        <v>4</v>
      </c>
      <c r="T1" s="3" t="s">
        <v>5</v>
      </c>
    </row>
    <row r="2" spans="16:20" ht="18" customHeight="1">
      <c r="P2" s="3" t="s">
        <v>6</v>
      </c>
      <c r="Q2" s="4" t="s">
        <v>33</v>
      </c>
      <c r="R2" s="4" t="s">
        <v>7</v>
      </c>
      <c r="S2" s="4"/>
      <c r="T2" s="5"/>
    </row>
    <row r="3" spans="16:20" ht="18" customHeight="1">
      <c r="P3" s="3" t="s">
        <v>9</v>
      </c>
      <c r="Q3" s="4" t="s">
        <v>34</v>
      </c>
      <c r="R3" s="4" t="s">
        <v>7</v>
      </c>
      <c r="S3" s="4" t="s">
        <v>10</v>
      </c>
      <c r="T3" s="5" t="s">
        <v>11</v>
      </c>
    </row>
    <row r="4" spans="16:20" ht="18" customHeight="1">
      <c r="P4" s="3" t="s">
        <v>12</v>
      </c>
      <c r="Q4" s="4" t="s">
        <v>35</v>
      </c>
      <c r="R4" s="4" t="s">
        <v>7</v>
      </c>
      <c r="S4" s="4"/>
      <c r="T4" s="5"/>
    </row>
    <row r="5" spans="16:20" ht="18" customHeight="1">
      <c r="P5" s="3" t="s">
        <v>13</v>
      </c>
      <c r="Q5" s="4" t="s">
        <v>34</v>
      </c>
      <c r="R5" s="4" t="s">
        <v>7</v>
      </c>
      <c r="S5" s="4" t="s">
        <v>10</v>
      </c>
      <c r="T5" s="5" t="s">
        <v>11</v>
      </c>
    </row>
    <row r="6" spans="16:20" ht="18" customHeight="1"/>
    <row r="7" spans="16:20" ht="18" customHeight="1"/>
    <row r="8" spans="16:20" ht="18" customHeight="1"/>
    <row r="9" spans="16:20" ht="18" customHeight="1"/>
    <row r="10" spans="16:20" ht="18" customHeight="1"/>
    <row r="11" spans="16:20" ht="18" customHeight="1"/>
    <row r="12" spans="16:20" ht="18" customHeight="1"/>
    <row r="13" spans="16:20" ht="18" customHeight="1"/>
    <row r="14" spans="16:20" ht="18" customHeight="1"/>
    <row r="15" spans="16:20" ht="18" customHeight="1"/>
    <row r="16" spans="16:20" ht="18" customHeight="1"/>
    <row r="17" ht="18" customHeight="1"/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4.25" customHeight="1"/>
    <row r="43" ht="2.25" customHeight="1"/>
  </sheetData>
  <printOptions horizontalCentered="1" verticalCentered="1"/>
  <pageMargins left="0.23888899999999999" right="0.26874999999999999" top="0.35416700000000001" bottom="0.432639" header="0.31388899999999997" footer="0.35416700000000001"/>
  <pageSetup paperSize="9" fitToWidth="0"/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7</vt:i4>
      </vt:variant>
    </vt:vector>
  </HeadingPairs>
  <TitlesOfParts>
    <vt:vector size="11" baseType="lpstr">
      <vt:lpstr>Prehlad</vt:lpstr>
      <vt:lpstr>Figury</vt:lpstr>
      <vt:lpstr>Rekapitulacia</vt:lpstr>
      <vt:lpstr>Kryci list</vt:lpstr>
      <vt:lpstr>Figury!Názvy_tlače</vt:lpstr>
      <vt:lpstr>Prehlad!Názvy_tlače</vt:lpstr>
      <vt:lpstr>Rekapitulacia!Názvy_tlače</vt:lpstr>
      <vt:lpstr>Figury!Oblasť_tlače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PC</cp:lastModifiedBy>
  <cp:revision>0</cp:revision>
  <cp:lastPrinted>2016-04-18T11:45:00Z</cp:lastPrinted>
  <dcterms:created xsi:type="dcterms:W3CDTF">1999-04-06T07:39:00Z</dcterms:created>
  <dcterms:modified xsi:type="dcterms:W3CDTF">2023-12-14T09:05:26Z</dcterms:modified>
</cp:coreProperties>
</file>